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540" yWindow="150" windowWidth="10575" windowHeight="10950"/>
  </bookViews>
  <sheets>
    <sheet name="Коммерческое предложение" sheetId="3" r:id="rId1"/>
    <sheet name="Факторы" sheetId="4" r:id="rId2"/>
  </sheets>
  <definedNames>
    <definedName name="_xlnm.Print_Area" localSheetId="0">'Коммерческое предложение'!$A$1:$K$62</definedName>
  </definedNames>
  <calcPr calcId="124519"/>
</workbook>
</file>

<file path=xl/calcChain.xml><?xml version="1.0" encoding="utf-8"?>
<calcChain xmlns="http://schemas.openxmlformats.org/spreadsheetml/2006/main">
  <c r="A5" i="4"/>
  <c r="A6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4"/>
</calcChain>
</file>

<file path=xl/sharedStrings.xml><?xml version="1.0" encoding="utf-8"?>
<sst xmlns="http://schemas.openxmlformats.org/spreadsheetml/2006/main" count="151" uniqueCount="140">
  <si>
    <t>Удаление, внесение изменений, корректировка формы недопустима.</t>
  </si>
  <si>
    <t>Название организации: (полностью)</t>
  </si>
  <si>
    <t>Руководитель организации: (должность, ФИО полностью)</t>
  </si>
  <si>
    <t>Адрес/тел./e-mail:</t>
  </si>
  <si>
    <t xml:space="preserve">Оформляется на фирменном бланке претендента.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</si>
  <si>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КОММЕРЧЕСКОЕ ПРЕДЛОЖЕНИЕ УЧАСТНИКА</t>
  </si>
  <si>
    <t>№ п/п</t>
  </si>
  <si>
    <t xml:space="preserve">Наименование исследования (специалист) </t>
  </si>
  <si>
    <t>Спирометрия</t>
  </si>
  <si>
    <t>Аудиометрия</t>
  </si>
  <si>
    <t>Руководитель предприятия (должность)</t>
  </si>
  <si>
    <t>Осмотр врачом - терапевтом</t>
  </si>
  <si>
    <t>Осмотр врачом -хирургом</t>
  </si>
  <si>
    <t>4</t>
  </si>
  <si>
    <t>Осмотр  врачом - офтальмологом</t>
  </si>
  <si>
    <t>Биомикроскопия сред.глаза</t>
  </si>
  <si>
    <t>Скиаскопия</t>
  </si>
  <si>
    <t>Термометрия</t>
  </si>
  <si>
    <t>6</t>
  </si>
  <si>
    <t>7</t>
  </si>
  <si>
    <t>Осмотр врачом - стоматологом</t>
  </si>
  <si>
    <t>8</t>
  </si>
  <si>
    <t>Осмотр врачом -профпатологом</t>
  </si>
  <si>
    <t>Динамометрия</t>
  </si>
  <si>
    <t>9</t>
  </si>
  <si>
    <t>10</t>
  </si>
  <si>
    <t>Подсчет ретикулоцитов</t>
  </si>
  <si>
    <t>Определение АЛТ,АСТ в крови</t>
  </si>
  <si>
    <t>Определение билирубина</t>
  </si>
  <si>
    <t>Исследование вестибул. аппар.</t>
  </si>
  <si>
    <t>Эзофагогастродуоденоскопия</t>
  </si>
  <si>
    <t>Электрокардиография</t>
  </si>
  <si>
    <t>Флюорография грудной клеткт в 2 пр</t>
  </si>
  <si>
    <t>Всего</t>
  </si>
  <si>
    <t>Осмотр врачом - гинекологом</t>
  </si>
  <si>
    <t>Осмотр врачом - дерматовенерологом</t>
  </si>
  <si>
    <t>Осмотр врачом - наркологом</t>
  </si>
  <si>
    <t>Осмотр врачом - неврологом</t>
  </si>
  <si>
    <t>Осмотр врачом -оториноларингологом</t>
  </si>
  <si>
    <t>Осмотр врачом - психиатром</t>
  </si>
  <si>
    <t>Исследование бинокулярного зрения</t>
  </si>
  <si>
    <t>Развернутый анализ крови</t>
  </si>
  <si>
    <t>Общий анализ мочи</t>
  </si>
  <si>
    <t>Объем аккомодации</t>
  </si>
  <si>
    <t>Острота зрения</t>
  </si>
  <si>
    <t>Офтальмоскопия глазного дна</t>
  </si>
  <si>
    <t>Офтальмотонометрия</t>
  </si>
  <si>
    <t>Паллестезиометрия</t>
  </si>
  <si>
    <t>Поля зрения</t>
  </si>
  <si>
    <t>Рефрактометрия</t>
  </si>
  <si>
    <t>УЗИ молочных желез женщинам старше 40 лет</t>
  </si>
  <si>
    <t>УЗИ органов брюшной полости</t>
  </si>
  <si>
    <t>УЗИ органов малого таза</t>
  </si>
  <si>
    <t>Цветоощущение</t>
  </si>
  <si>
    <t>11</t>
  </si>
  <si>
    <t>12</t>
  </si>
  <si>
    <t>13</t>
  </si>
  <si>
    <t>14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</si>
  <si>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</si>
  <si>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</si>
  <si>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</si>
  <si>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</si>
  <si>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</si>
  <si>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</si>
  <si>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</si>
  <si>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</si>
  <si>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</si>
  <si>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</si>
  <si>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</si>
  <si>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</si>
  <si>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</si>
  <si>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</si>
  <si>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</si>
  <si>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</si>
  <si>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</si>
  <si>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</si>
  <si>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</si>
  <si>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</si>
  <si>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</si>
  <si>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</si>
  <si>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Определение глюкозы, холестрина крови</t>
  </si>
  <si>
    <t xml:space="preserve">Оказание услуг по проведению предварительных и  периодических  медицинских осмотров работников
ООО "БНГРЭ" в 2017-2019гг. в г. Красноярск
Лот № </t>
  </si>
  <si>
    <t>Наименование вредного фактора</t>
  </si>
  <si>
    <t>Пункт по приказу № 302н от 12.04.2011</t>
  </si>
  <si>
    <t>№</t>
  </si>
  <si>
    <t>Работа в условиях Крайнего Севера</t>
  </si>
  <si>
    <t>п.4.1 Приложения 2</t>
  </si>
  <si>
    <t>п.1.2.2 Приложения 1</t>
  </si>
  <si>
    <t>Альдегиды алифатические предельные</t>
  </si>
  <si>
    <t>Кальций дихлорид</t>
  </si>
  <si>
    <t>п.1.2.21.1 Приложения 1</t>
  </si>
  <si>
    <t>Углерода оксид</t>
  </si>
  <si>
    <t>п.1.2.37 Приложения 1</t>
  </si>
  <si>
    <t>Углеводороды алифатические (проп-2-ен-1-аль)</t>
  </si>
  <si>
    <t>п.1.2.45.1 Приложения 1</t>
  </si>
  <si>
    <t>п.3.2.2.1 Приложения 1</t>
  </si>
  <si>
    <t>Общая вибрация</t>
  </si>
  <si>
    <t>п.3.4.2 Приложения 1</t>
  </si>
  <si>
    <t>Производственный шум</t>
  </si>
  <si>
    <t>п.3.5 Приложения 1</t>
  </si>
  <si>
    <t>Световая среда</t>
  </si>
  <si>
    <t>п.3.12 Приложения 1</t>
  </si>
  <si>
    <t>Физические перегрузки</t>
  </si>
  <si>
    <t>п.4.1 Приложения 1</t>
  </si>
  <si>
    <t>Электромагнитное поле широкополосного спектра частот от ПЭВМ</t>
  </si>
  <si>
    <t>п.3.2.2.4 Приложения 1</t>
  </si>
  <si>
    <t xml:space="preserve">п.27.6 </t>
  </si>
  <si>
    <t xml:space="preserve">Локальная вибрация </t>
  </si>
  <si>
    <t>п.3.4.1 Приложения 1</t>
  </si>
  <si>
    <t>Инфразвук</t>
  </si>
  <si>
    <t>п.3.7 Приложения 1</t>
  </si>
  <si>
    <t>Сварочные аэрозоли (не менее 20% Mg)</t>
  </si>
  <si>
    <t>п.1.1.4.8.2 Приложения 1</t>
  </si>
  <si>
    <t>Смеси углеводородов</t>
  </si>
  <si>
    <t>п.1.3.5 Приложения 1</t>
  </si>
  <si>
    <t>Азота неорганические соединения</t>
  </si>
  <si>
    <t>п.1.2.1 Приложения 1</t>
  </si>
  <si>
    <t>Тетрахлорметан</t>
  </si>
  <si>
    <t>п.1.2.46.1 Приложения 1</t>
  </si>
  <si>
    <t>Электромагнитное поле (10кГЦ-300ГГц)</t>
  </si>
  <si>
    <t>Электрическое и магнитное поле промышленной частоты (50ГЦ)</t>
  </si>
  <si>
    <t>п.3.2.2.2 Приложения 1</t>
  </si>
  <si>
    <t>Управление наземными транспортными средствами категории "Д"</t>
  </si>
  <si>
    <t>п.27.9</t>
  </si>
  <si>
    <t>Управление наземными транспортными средствами категории "В, С"</t>
  </si>
  <si>
    <t>Трактора и другие самоходные машины</t>
  </si>
  <si>
    <t>п.27.13</t>
  </si>
  <si>
    <t>Метан, этан, пропан, парафины, этилен, пропилен, ацетилен, циклогексан</t>
  </si>
  <si>
    <t>Свинец и его неорганические соединения</t>
  </si>
  <si>
    <t>п.1.2.30.1 Приложения 1</t>
  </si>
  <si>
    <t>Серы оксиды, кислоты</t>
  </si>
  <si>
    <t>п.1.2.32.1 Приложения 1</t>
  </si>
  <si>
    <t>Перечень вредных факторов, по которым работник подлежать профилактическим медицинским осмотрам согласно Федральному закону от 30.03.1999 № 52-ФЗ "О санитарно-эпидемиологическом благополучии населения и Приказу Минздравсоцразвития РФ № 302н от 12.04.2011</t>
  </si>
  <si>
    <t>кол-во, чел.</t>
  </si>
  <si>
    <t>сумма за год, руб/чел. без НДС</t>
  </si>
  <si>
    <t>цена за ед. изм., руб. без НДС</t>
  </si>
  <si>
    <t>2017 год</t>
  </si>
  <si>
    <t>2018 год</t>
  </si>
  <si>
    <t>2019 год</t>
  </si>
  <si>
    <t>Форма 6к «Коммерческое предложение»</t>
  </si>
</sst>
</file>

<file path=xl/styles.xml><?xml version="1.0" encoding="utf-8"?>
<styleSheet xmlns="http://schemas.openxmlformats.org/spreadsheetml/2006/main">
  <numFmts count="1">
    <numFmt numFmtId="164" formatCode="_-* #,##0.00\ _р_._-;\-* #,##0.00\ _р_._-;_-* &quot;-&quot;??\ _р_._-;_-@_-"/>
  </numFmts>
  <fonts count="19">
    <font>
      <sz val="10"/>
      <name val="Arial"/>
    </font>
    <font>
      <sz val="10"/>
      <name val="Helv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3" fillId="0" borderId="0"/>
    <xf numFmtId="0" fontId="13" fillId="0" borderId="0"/>
    <xf numFmtId="0" fontId="1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1" fillId="0" borderId="0"/>
  </cellStyleXfs>
  <cellXfs count="48">
    <xf numFmtId="0" fontId="0" fillId="0" borderId="0" xfId="0"/>
    <xf numFmtId="0" fontId="6" fillId="0" borderId="0" xfId="9" applyFont="1" applyFill="1" applyBorder="1" applyAlignment="1">
      <alignment vertical="center" wrapText="1"/>
    </xf>
    <xf numFmtId="0" fontId="5" fillId="0" borderId="0" xfId="0" applyFont="1" applyFill="1" applyAlignment="1">
      <alignment vertical="center"/>
    </xf>
    <xf numFmtId="0" fontId="5" fillId="0" borderId="0" xfId="1" applyFont="1" applyFill="1" applyBorder="1" applyAlignment="1">
      <alignment horizontal="center" vertical="center"/>
    </xf>
    <xf numFmtId="0" fontId="4" fillId="0" borderId="0" xfId="8" applyFont="1" applyFill="1" applyAlignment="1">
      <alignment vertical="center"/>
    </xf>
    <xf numFmtId="0" fontId="5" fillId="0" borderId="0" xfId="8" applyFont="1" applyFill="1" applyAlignment="1">
      <alignment vertical="center" shrinkToFit="1"/>
    </xf>
    <xf numFmtId="0" fontId="5" fillId="0" borderId="0" xfId="8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49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 shrinkToFit="1"/>
    </xf>
    <xf numFmtId="0" fontId="8" fillId="2" borderId="0" xfId="9" applyFont="1" applyFill="1" applyAlignment="1">
      <alignment vertical="center"/>
    </xf>
    <xf numFmtId="0" fontId="5" fillId="0" borderId="1" xfId="9" applyFont="1" applyBorder="1"/>
    <xf numFmtId="0" fontId="5" fillId="0" borderId="0" xfId="9" applyFont="1"/>
    <xf numFmtId="0" fontId="10" fillId="0" borderId="0" xfId="9" applyFont="1"/>
    <xf numFmtId="0" fontId="5" fillId="0" borderId="0" xfId="9" applyFont="1" applyAlignment="1">
      <alignment vertical="center"/>
    </xf>
    <xf numFmtId="0" fontId="5" fillId="3" borderId="0" xfId="0" applyFont="1" applyFill="1"/>
    <xf numFmtId="0" fontId="6" fillId="0" borderId="0" xfId="6" applyFont="1" applyFill="1"/>
    <xf numFmtId="0" fontId="5" fillId="0" borderId="0" xfId="0" applyFont="1" applyFill="1"/>
    <xf numFmtId="0" fontId="5" fillId="0" borderId="2" xfId="9" applyFont="1" applyBorder="1" applyAlignment="1">
      <alignment horizontal="center" vertical="center"/>
    </xf>
    <xf numFmtId="0" fontId="11" fillId="0" borderId="0" xfId="4" applyFont="1" applyAlignment="1">
      <alignment horizontal="left"/>
    </xf>
    <xf numFmtId="49" fontId="12" fillId="0" borderId="3" xfId="4" applyNumberFormat="1" applyFont="1" applyBorder="1" applyAlignment="1">
      <alignment horizontal="center" vertical="center"/>
    </xf>
    <xf numFmtId="0" fontId="12" fillId="0" borderId="0" xfId="4" applyFont="1" applyAlignment="1">
      <alignment horizontal="left" vertical="center"/>
    </xf>
    <xf numFmtId="49" fontId="12" fillId="0" borderId="4" xfId="4" applyNumberFormat="1" applyFont="1" applyBorder="1" applyAlignment="1">
      <alignment horizontal="center" vertical="center"/>
    </xf>
    <xf numFmtId="0" fontId="12" fillId="0" borderId="5" xfId="4" applyFont="1" applyBorder="1" applyAlignment="1">
      <alignment horizontal="center" vertical="center" wrapText="1"/>
    </xf>
    <xf numFmtId="0" fontId="12" fillId="0" borderId="5" xfId="4" applyFont="1" applyBorder="1" applyAlignment="1">
      <alignment horizontal="left" vertical="center" wrapText="1"/>
    </xf>
    <xf numFmtId="4" fontId="12" fillId="0" borderId="5" xfId="4" applyNumberFormat="1" applyFont="1" applyBorder="1" applyAlignment="1">
      <alignment horizontal="center" vertical="center" wrapText="1"/>
    </xf>
    <xf numFmtId="164" fontId="14" fillId="4" borderId="3" xfId="4" applyNumberFormat="1" applyFont="1" applyFill="1" applyBorder="1" applyAlignment="1">
      <alignment horizontal="left" vertical="center" wrapText="1"/>
    </xf>
    <xf numFmtId="4" fontId="14" fillId="4" borderId="3" xfId="4" applyNumberFormat="1" applyFont="1" applyFill="1" applyBorder="1" applyAlignment="1">
      <alignment horizontal="center" vertical="center"/>
    </xf>
    <xf numFmtId="164" fontId="14" fillId="4" borderId="4" xfId="4" applyNumberFormat="1" applyFont="1" applyFill="1" applyBorder="1" applyAlignment="1">
      <alignment horizontal="left" vertical="center" wrapText="1"/>
    </xf>
    <xf numFmtId="4" fontId="14" fillId="4" borderId="4" xfId="4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6" fillId="0" borderId="0" xfId="0" applyFont="1"/>
    <xf numFmtId="0" fontId="18" fillId="0" borderId="5" xfId="0" applyFont="1" applyBorder="1" applyAlignment="1">
      <alignment horizontal="center" wrapText="1"/>
    </xf>
    <xf numFmtId="0" fontId="18" fillId="0" borderId="5" xfId="0" applyFont="1" applyBorder="1" applyAlignment="1">
      <alignment wrapText="1"/>
    </xf>
    <xf numFmtId="0" fontId="17" fillId="0" borderId="5" xfId="0" applyFont="1" applyBorder="1" applyAlignment="1">
      <alignment horizontal="center" wrapText="1"/>
    </xf>
    <xf numFmtId="0" fontId="17" fillId="0" borderId="5" xfId="0" applyFont="1" applyBorder="1" applyAlignment="1">
      <alignment wrapText="1"/>
    </xf>
    <xf numFmtId="0" fontId="14" fillId="4" borderId="3" xfId="4" applyNumberFormat="1" applyFont="1" applyFill="1" applyBorder="1" applyAlignment="1">
      <alignment horizontal="center" vertical="center" wrapText="1"/>
    </xf>
    <xf numFmtId="0" fontId="6" fillId="0" borderId="0" xfId="6" applyFont="1" applyFill="1" applyAlignment="1">
      <alignment wrapText="1"/>
    </xf>
    <xf numFmtId="0" fontId="0" fillId="0" borderId="0" xfId="0" applyAlignment="1"/>
    <xf numFmtId="0" fontId="4" fillId="0" borderId="0" xfId="8" applyFont="1" applyFill="1" applyAlignment="1">
      <alignment horizontal="left" vertical="center"/>
    </xf>
    <xf numFmtId="0" fontId="7" fillId="0" borderId="0" xfId="9" applyFont="1" applyAlignment="1">
      <alignment horizontal="left"/>
    </xf>
    <xf numFmtId="0" fontId="9" fillId="0" borderId="0" xfId="8" applyFont="1" applyFill="1" applyAlignment="1">
      <alignment horizontal="center" vertical="center"/>
    </xf>
    <xf numFmtId="49" fontId="6" fillId="0" borderId="5" xfId="5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12" fillId="0" borderId="5" xfId="4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wrapText="1"/>
    </xf>
  </cellXfs>
  <cellStyles count="11">
    <cellStyle name="Normal_Таблица оценки предложений подрядиков" xfId="1"/>
    <cellStyle name="Обычный" xfId="0" builtinId="0"/>
    <cellStyle name="Обычный 10" xfId="2"/>
    <cellStyle name="Обычный 11" xfId="3"/>
    <cellStyle name="Обычный 11 4" xfId="4"/>
    <cellStyle name="Обычный 2" xfId="5"/>
    <cellStyle name="Обычный 2 2" xfId="6"/>
    <cellStyle name="Обычный 5" xfId="7"/>
    <cellStyle name="Обычный 6" xfId="8"/>
    <cellStyle name="Обычный_Образец таблицы по лотам по генподряду" xfId="9"/>
    <cellStyle name="Стиль 1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27"/>
    <pageSetUpPr fitToPage="1"/>
  </sheetPr>
  <dimension ref="A1:L64"/>
  <sheetViews>
    <sheetView tabSelected="1" view="pageBreakPreview" zoomScale="99" zoomScaleNormal="71" zoomScaleSheetLayoutView="99" workbookViewId="0">
      <selection activeCell="J8" sqref="J8"/>
    </sheetView>
  </sheetViews>
  <sheetFormatPr defaultRowHeight="15.75"/>
  <cols>
    <col min="1" max="1" width="7" style="16" customWidth="1"/>
    <col min="2" max="2" width="53.28515625" style="16" customWidth="1"/>
    <col min="3" max="3" width="13.42578125" style="16" customWidth="1"/>
    <col min="4" max="4" width="13.140625" style="16" customWidth="1"/>
    <col min="5" max="5" width="15" style="16" customWidth="1"/>
    <col min="6" max="6" width="13.42578125" style="16" customWidth="1"/>
    <col min="7" max="7" width="13.140625" style="16" customWidth="1"/>
    <col min="8" max="8" width="14.5703125" style="16" customWidth="1"/>
    <col min="9" max="9" width="13.42578125" style="16" customWidth="1"/>
    <col min="10" max="10" width="13.140625" style="16" customWidth="1"/>
    <col min="11" max="11" width="13.85546875" style="16" customWidth="1"/>
    <col min="12" max="16384" width="9.140625" style="16"/>
  </cols>
  <sheetData>
    <row r="1" spans="1:12" s="15" customFormat="1" ht="18.75">
      <c r="A1" s="42"/>
      <c r="B1" s="42"/>
      <c r="C1" s="42"/>
      <c r="D1" s="42"/>
      <c r="E1" s="42"/>
    </row>
    <row r="2" spans="1:12" s="15" customFormat="1" ht="12.75"/>
    <row r="3" spans="1:12" s="15" customFormat="1" ht="18.75">
      <c r="A3" s="12" t="s">
        <v>4</v>
      </c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2" s="15" customFormat="1" ht="18.75">
      <c r="A4" s="12" t="s">
        <v>0</v>
      </c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12">
      <c r="A5" s="3"/>
      <c r="B5" s="6"/>
      <c r="C5" s="6"/>
      <c r="D5" s="6"/>
      <c r="E5" s="5"/>
      <c r="F5" s="6"/>
      <c r="G5" s="6"/>
      <c r="H5" s="41" t="s">
        <v>139</v>
      </c>
      <c r="I5" s="41"/>
      <c r="J5" s="41"/>
      <c r="K5" s="41"/>
      <c r="L5" s="41"/>
    </row>
    <row r="6" spans="1:12">
      <c r="A6" s="43" t="s">
        <v>5</v>
      </c>
      <c r="B6" s="43"/>
      <c r="C6" s="43"/>
      <c r="D6" s="43"/>
      <c r="E6" s="43"/>
    </row>
    <row r="7" spans="1:12">
      <c r="A7" s="3"/>
      <c r="B7" s="4"/>
      <c r="C7" s="4"/>
      <c r="D7" s="4"/>
      <c r="E7" s="5"/>
      <c r="F7" s="4"/>
      <c r="G7" s="4"/>
      <c r="H7" s="5"/>
      <c r="I7" s="4"/>
      <c r="J7" s="4"/>
      <c r="K7" s="5"/>
    </row>
    <row r="8" spans="1:12">
      <c r="A8" s="41" t="s">
        <v>1</v>
      </c>
      <c r="B8" s="41"/>
      <c r="C8" s="41"/>
      <c r="D8" s="41"/>
      <c r="E8" s="41"/>
    </row>
    <row r="9" spans="1:12">
      <c r="A9" s="3"/>
      <c r="B9" s="6"/>
      <c r="C9" s="6"/>
      <c r="D9" s="6"/>
      <c r="E9" s="5"/>
      <c r="F9" s="6"/>
      <c r="G9" s="6"/>
      <c r="H9" s="5"/>
      <c r="I9" s="6"/>
      <c r="J9" s="6"/>
      <c r="K9" s="5"/>
    </row>
    <row r="10" spans="1:12">
      <c r="A10" s="4" t="s">
        <v>2</v>
      </c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1:12">
      <c r="A11" s="3"/>
      <c r="B11" s="6"/>
      <c r="C11" s="6"/>
      <c r="D11" s="6"/>
      <c r="E11" s="5"/>
      <c r="F11" s="6"/>
      <c r="G11" s="6"/>
      <c r="H11" s="5"/>
      <c r="I11" s="6"/>
      <c r="J11" s="6"/>
      <c r="K11" s="5"/>
    </row>
    <row r="12" spans="1:12">
      <c r="A12" s="41" t="s">
        <v>3</v>
      </c>
      <c r="B12" s="41"/>
      <c r="C12" s="41"/>
      <c r="D12" s="41"/>
      <c r="E12" s="41"/>
    </row>
    <row r="13" spans="1:12">
      <c r="A13" s="7"/>
      <c r="B13" s="8"/>
      <c r="C13" s="8"/>
      <c r="D13" s="8"/>
      <c r="E13" s="9"/>
      <c r="F13" s="8"/>
      <c r="G13" s="8"/>
      <c r="H13" s="9"/>
      <c r="I13" s="8"/>
      <c r="J13" s="8"/>
      <c r="K13" s="9"/>
    </row>
    <row r="14" spans="1:12" ht="71.25" customHeight="1">
      <c r="A14" s="44" t="s">
        <v>81</v>
      </c>
      <c r="B14" s="44"/>
      <c r="C14" s="44"/>
      <c r="D14" s="44"/>
      <c r="E14" s="44"/>
      <c r="F14" s="44"/>
      <c r="G14" s="44"/>
      <c r="H14" s="44"/>
      <c r="I14" s="44"/>
      <c r="J14" s="44"/>
      <c r="K14" s="44"/>
    </row>
    <row r="15" spans="1:12">
      <c r="A15" s="46" t="s">
        <v>6</v>
      </c>
      <c r="B15" s="46" t="s">
        <v>7</v>
      </c>
      <c r="C15" s="45" t="s">
        <v>136</v>
      </c>
      <c r="D15" s="45"/>
      <c r="E15" s="45"/>
      <c r="F15" s="45" t="s">
        <v>137</v>
      </c>
      <c r="G15" s="45"/>
      <c r="H15" s="45"/>
      <c r="I15" s="45" t="s">
        <v>138</v>
      </c>
      <c r="J15" s="45"/>
      <c r="K15" s="45"/>
    </row>
    <row r="16" spans="1:12" s="21" customFormat="1" ht="38.25">
      <c r="A16" s="46"/>
      <c r="B16" s="46"/>
      <c r="C16" s="25" t="s">
        <v>133</v>
      </c>
      <c r="D16" s="25" t="s">
        <v>135</v>
      </c>
      <c r="E16" s="25" t="s">
        <v>134</v>
      </c>
      <c r="F16" s="25" t="s">
        <v>133</v>
      </c>
      <c r="G16" s="25" t="s">
        <v>135</v>
      </c>
      <c r="H16" s="25" t="s">
        <v>134</v>
      </c>
      <c r="I16" s="25" t="s">
        <v>133</v>
      </c>
      <c r="J16" s="25" t="s">
        <v>135</v>
      </c>
      <c r="K16" s="25" t="s">
        <v>134</v>
      </c>
    </row>
    <row r="17" spans="1:11" s="23" customFormat="1" ht="12.75">
      <c r="A17" s="22">
        <v>1</v>
      </c>
      <c r="B17" s="28" t="s">
        <v>11</v>
      </c>
      <c r="C17" s="38">
        <v>600</v>
      </c>
      <c r="D17" s="28"/>
      <c r="E17" s="29"/>
      <c r="F17" s="38">
        <v>600</v>
      </c>
      <c r="G17" s="28"/>
      <c r="H17" s="29"/>
      <c r="I17" s="38">
        <v>600</v>
      </c>
      <c r="J17" s="28"/>
      <c r="K17" s="29"/>
    </row>
    <row r="18" spans="1:11" s="23" customFormat="1" ht="12.75">
      <c r="A18" s="24">
        <v>2</v>
      </c>
      <c r="B18" s="30" t="s">
        <v>12</v>
      </c>
      <c r="C18" s="38">
        <v>600</v>
      </c>
      <c r="D18" s="30"/>
      <c r="E18" s="31"/>
      <c r="F18" s="38">
        <v>600</v>
      </c>
      <c r="G18" s="30"/>
      <c r="H18" s="31"/>
      <c r="I18" s="38">
        <v>600</v>
      </c>
      <c r="J18" s="30"/>
      <c r="K18" s="31"/>
    </row>
    <row r="19" spans="1:11" s="23" customFormat="1" ht="12.75">
      <c r="A19" s="24">
        <v>3</v>
      </c>
      <c r="B19" s="30" t="s">
        <v>38</v>
      </c>
      <c r="C19" s="38">
        <v>600</v>
      </c>
      <c r="D19" s="30"/>
      <c r="E19" s="31"/>
      <c r="F19" s="38">
        <v>600</v>
      </c>
      <c r="G19" s="30"/>
      <c r="H19" s="31"/>
      <c r="I19" s="38">
        <v>600</v>
      </c>
      <c r="J19" s="30"/>
      <c r="K19" s="31"/>
    </row>
    <row r="20" spans="1:11" s="23" customFormat="1" ht="12.75">
      <c r="A20" s="24" t="s">
        <v>13</v>
      </c>
      <c r="B20" s="30" t="s">
        <v>14</v>
      </c>
      <c r="C20" s="38">
        <v>600</v>
      </c>
      <c r="D20" s="30"/>
      <c r="E20" s="31"/>
      <c r="F20" s="38">
        <v>600</v>
      </c>
      <c r="G20" s="30"/>
      <c r="H20" s="31"/>
      <c r="I20" s="38">
        <v>600</v>
      </c>
      <c r="J20" s="30"/>
      <c r="K20" s="31"/>
    </row>
    <row r="21" spans="1:11" s="23" customFormat="1" ht="12.75">
      <c r="A21" s="24" t="s">
        <v>18</v>
      </c>
      <c r="B21" s="30" t="s">
        <v>35</v>
      </c>
      <c r="C21" s="38">
        <v>600</v>
      </c>
      <c r="D21" s="30"/>
      <c r="E21" s="31"/>
      <c r="F21" s="38">
        <v>600</v>
      </c>
      <c r="G21" s="30"/>
      <c r="H21" s="31"/>
      <c r="I21" s="38">
        <v>600</v>
      </c>
      <c r="J21" s="30"/>
      <c r="K21" s="31"/>
    </row>
    <row r="22" spans="1:11" s="23" customFormat="1" ht="12.75">
      <c r="A22" s="24" t="s">
        <v>19</v>
      </c>
      <c r="B22" s="30" t="s">
        <v>37</v>
      </c>
      <c r="C22" s="38">
        <v>600</v>
      </c>
      <c r="D22" s="30"/>
      <c r="E22" s="31"/>
      <c r="F22" s="38">
        <v>600</v>
      </c>
      <c r="G22" s="30"/>
      <c r="H22" s="31"/>
      <c r="I22" s="38">
        <v>600</v>
      </c>
      <c r="J22" s="30"/>
      <c r="K22" s="31"/>
    </row>
    <row r="23" spans="1:11" s="23" customFormat="1" ht="12.75">
      <c r="A23" s="24" t="s">
        <v>19</v>
      </c>
      <c r="B23" s="30" t="s">
        <v>20</v>
      </c>
      <c r="C23" s="38">
        <v>600</v>
      </c>
      <c r="D23" s="30"/>
      <c r="E23" s="31"/>
      <c r="F23" s="38">
        <v>600</v>
      </c>
      <c r="G23" s="30"/>
      <c r="H23" s="31"/>
      <c r="I23" s="38">
        <v>600</v>
      </c>
      <c r="J23" s="30"/>
      <c r="K23" s="31"/>
    </row>
    <row r="24" spans="1:11" s="23" customFormat="1" ht="12.75">
      <c r="A24" s="24" t="s">
        <v>19</v>
      </c>
      <c r="B24" s="30" t="s">
        <v>39</v>
      </c>
      <c r="C24" s="38">
        <v>600</v>
      </c>
      <c r="D24" s="30"/>
      <c r="E24" s="31"/>
      <c r="F24" s="38">
        <v>600</v>
      </c>
      <c r="G24" s="30"/>
      <c r="H24" s="31"/>
      <c r="I24" s="38">
        <v>600</v>
      </c>
      <c r="J24" s="30"/>
      <c r="K24" s="31"/>
    </row>
    <row r="25" spans="1:11" s="23" customFormat="1" ht="12.75">
      <c r="A25" s="24" t="s">
        <v>19</v>
      </c>
      <c r="B25" s="30" t="s">
        <v>36</v>
      </c>
      <c r="C25" s="38">
        <v>600</v>
      </c>
      <c r="D25" s="30"/>
      <c r="E25" s="31"/>
      <c r="F25" s="38">
        <v>600</v>
      </c>
      <c r="G25" s="30"/>
      <c r="H25" s="31"/>
      <c r="I25" s="38">
        <v>600</v>
      </c>
      <c r="J25" s="30"/>
      <c r="K25" s="31"/>
    </row>
    <row r="26" spans="1:11" s="23" customFormat="1" ht="12.75">
      <c r="A26" s="24" t="s">
        <v>21</v>
      </c>
      <c r="B26" s="30" t="s">
        <v>34</v>
      </c>
      <c r="C26" s="38">
        <v>100</v>
      </c>
      <c r="D26" s="30"/>
      <c r="E26" s="31"/>
      <c r="F26" s="38">
        <v>100</v>
      </c>
      <c r="G26" s="30"/>
      <c r="H26" s="31"/>
      <c r="I26" s="38">
        <v>100</v>
      </c>
      <c r="J26" s="30"/>
      <c r="K26" s="31"/>
    </row>
    <row r="27" spans="1:11" s="23" customFormat="1" ht="12.75">
      <c r="A27" s="24" t="s">
        <v>21</v>
      </c>
      <c r="B27" s="30" t="s">
        <v>22</v>
      </c>
      <c r="C27" s="38">
        <v>600</v>
      </c>
      <c r="D27" s="30"/>
      <c r="E27" s="31"/>
      <c r="F27" s="38">
        <v>600</v>
      </c>
      <c r="G27" s="30"/>
      <c r="H27" s="31"/>
      <c r="I27" s="38">
        <v>600</v>
      </c>
      <c r="J27" s="30"/>
      <c r="K27" s="31"/>
    </row>
    <row r="28" spans="1:11" s="23" customFormat="1" ht="12.75">
      <c r="A28" s="24" t="s">
        <v>24</v>
      </c>
      <c r="B28" s="30" t="s">
        <v>41</v>
      </c>
      <c r="C28" s="38">
        <v>600</v>
      </c>
      <c r="D28" s="30"/>
      <c r="E28" s="31"/>
      <c r="F28" s="38">
        <v>600</v>
      </c>
      <c r="G28" s="30"/>
      <c r="H28" s="31"/>
      <c r="I28" s="38">
        <v>600</v>
      </c>
      <c r="J28" s="30"/>
      <c r="K28" s="31"/>
    </row>
    <row r="29" spans="1:11" s="23" customFormat="1" ht="12.75">
      <c r="A29" s="24" t="s">
        <v>25</v>
      </c>
      <c r="B29" s="30" t="s">
        <v>42</v>
      </c>
      <c r="C29" s="38">
        <v>600</v>
      </c>
      <c r="D29" s="30"/>
      <c r="E29" s="31"/>
      <c r="F29" s="38">
        <v>600</v>
      </c>
      <c r="G29" s="30"/>
      <c r="H29" s="31"/>
      <c r="I29" s="38">
        <v>600</v>
      </c>
      <c r="J29" s="30"/>
      <c r="K29" s="31"/>
    </row>
    <row r="30" spans="1:11" s="23" customFormat="1" ht="12.75">
      <c r="A30" s="24" t="s">
        <v>54</v>
      </c>
      <c r="B30" s="30" t="s">
        <v>26</v>
      </c>
      <c r="C30" s="38">
        <v>600</v>
      </c>
      <c r="D30" s="30"/>
      <c r="E30" s="31"/>
      <c r="F30" s="38">
        <v>600</v>
      </c>
      <c r="G30" s="30"/>
      <c r="H30" s="31"/>
      <c r="I30" s="38">
        <v>600</v>
      </c>
      <c r="J30" s="30"/>
      <c r="K30" s="31"/>
    </row>
    <row r="31" spans="1:11" s="23" customFormat="1" ht="12.75">
      <c r="A31" s="24" t="s">
        <v>55</v>
      </c>
      <c r="B31" s="30" t="s">
        <v>80</v>
      </c>
      <c r="C31" s="38">
        <v>600</v>
      </c>
      <c r="D31" s="30"/>
      <c r="E31" s="31"/>
      <c r="F31" s="38">
        <v>600</v>
      </c>
      <c r="G31" s="30"/>
      <c r="H31" s="31"/>
      <c r="I31" s="38">
        <v>600</v>
      </c>
      <c r="J31" s="30"/>
      <c r="K31" s="31"/>
    </row>
    <row r="32" spans="1:11" s="23" customFormat="1" ht="12.75">
      <c r="A32" s="24" t="s">
        <v>56</v>
      </c>
      <c r="B32" s="30" t="s">
        <v>27</v>
      </c>
      <c r="C32" s="38">
        <v>600</v>
      </c>
      <c r="D32" s="30"/>
      <c r="E32" s="31"/>
      <c r="F32" s="38">
        <v>600</v>
      </c>
      <c r="G32" s="30"/>
      <c r="H32" s="31"/>
      <c r="I32" s="38">
        <v>600</v>
      </c>
      <c r="J32" s="30"/>
      <c r="K32" s="31"/>
    </row>
    <row r="33" spans="1:11" s="23" customFormat="1" ht="12.75">
      <c r="A33" s="24" t="s">
        <v>57</v>
      </c>
      <c r="B33" s="30" t="s">
        <v>28</v>
      </c>
      <c r="C33" s="38">
        <v>600</v>
      </c>
      <c r="D33" s="30"/>
      <c r="E33" s="31"/>
      <c r="F33" s="38">
        <v>600</v>
      </c>
      <c r="G33" s="30"/>
      <c r="H33" s="31"/>
      <c r="I33" s="38">
        <v>600</v>
      </c>
      <c r="J33" s="30"/>
      <c r="K33" s="31"/>
    </row>
    <row r="34" spans="1:11" s="23" customFormat="1" ht="12.75">
      <c r="A34" s="24" t="s">
        <v>58</v>
      </c>
      <c r="B34" s="30" t="s">
        <v>17</v>
      </c>
      <c r="C34" s="38">
        <v>600</v>
      </c>
      <c r="D34" s="30"/>
      <c r="E34" s="31"/>
      <c r="F34" s="38">
        <v>600</v>
      </c>
      <c r="G34" s="30"/>
      <c r="H34" s="31"/>
      <c r="I34" s="38">
        <v>600</v>
      </c>
      <c r="J34" s="30"/>
      <c r="K34" s="31"/>
    </row>
    <row r="35" spans="1:11" s="23" customFormat="1" ht="12.75">
      <c r="A35" s="24" t="s">
        <v>59</v>
      </c>
      <c r="B35" s="30" t="s">
        <v>15</v>
      </c>
      <c r="C35" s="38">
        <v>600</v>
      </c>
      <c r="D35" s="30"/>
      <c r="E35" s="31"/>
      <c r="F35" s="38">
        <v>600</v>
      </c>
      <c r="G35" s="30"/>
      <c r="H35" s="31"/>
      <c r="I35" s="38">
        <v>600</v>
      </c>
      <c r="J35" s="30"/>
      <c r="K35" s="31"/>
    </row>
    <row r="36" spans="1:11" s="23" customFormat="1" ht="12.75">
      <c r="A36" s="24" t="s">
        <v>60</v>
      </c>
      <c r="B36" s="30" t="s">
        <v>40</v>
      </c>
      <c r="C36" s="38">
        <v>600</v>
      </c>
      <c r="D36" s="30"/>
      <c r="E36" s="31"/>
      <c r="F36" s="38">
        <v>600</v>
      </c>
      <c r="G36" s="30"/>
      <c r="H36" s="31"/>
      <c r="I36" s="38">
        <v>600</v>
      </c>
      <c r="J36" s="30"/>
      <c r="K36" s="31"/>
    </row>
    <row r="37" spans="1:11" s="23" customFormat="1" ht="12.75">
      <c r="A37" s="24" t="s">
        <v>61</v>
      </c>
      <c r="B37" s="30" t="s">
        <v>43</v>
      </c>
      <c r="C37" s="38">
        <v>600</v>
      </c>
      <c r="D37" s="30"/>
      <c r="E37" s="31"/>
      <c r="F37" s="38">
        <v>600</v>
      </c>
      <c r="G37" s="30"/>
      <c r="H37" s="31"/>
      <c r="I37" s="38">
        <v>600</v>
      </c>
      <c r="J37" s="30"/>
      <c r="K37" s="31"/>
    </row>
    <row r="38" spans="1:11" s="23" customFormat="1" ht="12.75">
      <c r="A38" s="24" t="s">
        <v>62</v>
      </c>
      <c r="B38" s="30" t="s">
        <v>44</v>
      </c>
      <c r="C38" s="38">
        <v>600</v>
      </c>
      <c r="D38" s="30"/>
      <c r="E38" s="31"/>
      <c r="F38" s="38">
        <v>600</v>
      </c>
      <c r="G38" s="30"/>
      <c r="H38" s="31"/>
      <c r="I38" s="38">
        <v>600</v>
      </c>
      <c r="J38" s="30"/>
      <c r="K38" s="31"/>
    </row>
    <row r="39" spans="1:11" s="23" customFormat="1" ht="12.75">
      <c r="A39" s="24" t="s">
        <v>63</v>
      </c>
      <c r="B39" s="30" t="s">
        <v>48</v>
      </c>
      <c r="C39" s="38">
        <v>600</v>
      </c>
      <c r="D39" s="30"/>
      <c r="E39" s="31"/>
      <c r="F39" s="38">
        <v>600</v>
      </c>
      <c r="G39" s="30"/>
      <c r="H39" s="31"/>
      <c r="I39" s="38">
        <v>600</v>
      </c>
      <c r="J39" s="30"/>
      <c r="K39" s="31"/>
    </row>
    <row r="40" spans="1:11" s="23" customFormat="1" ht="12.75">
      <c r="A40" s="24" t="s">
        <v>64</v>
      </c>
      <c r="B40" s="30" t="s">
        <v>53</v>
      </c>
      <c r="C40" s="38">
        <v>600</v>
      </c>
      <c r="D40" s="30"/>
      <c r="E40" s="31"/>
      <c r="F40" s="38">
        <v>600</v>
      </c>
      <c r="G40" s="30"/>
      <c r="H40" s="31"/>
      <c r="I40" s="38">
        <v>600</v>
      </c>
      <c r="J40" s="30"/>
      <c r="K40" s="31"/>
    </row>
    <row r="41" spans="1:11" s="23" customFormat="1" ht="12.75">
      <c r="A41" s="24" t="s">
        <v>65</v>
      </c>
      <c r="B41" s="30" t="s">
        <v>16</v>
      </c>
      <c r="C41" s="38">
        <v>600</v>
      </c>
      <c r="D41" s="30"/>
      <c r="E41" s="31"/>
      <c r="F41" s="38">
        <v>600</v>
      </c>
      <c r="G41" s="30"/>
      <c r="H41" s="31"/>
      <c r="I41" s="38">
        <v>600</v>
      </c>
      <c r="J41" s="30"/>
      <c r="K41" s="31"/>
    </row>
    <row r="42" spans="1:11" s="23" customFormat="1" ht="12.75">
      <c r="A42" s="24" t="s">
        <v>66</v>
      </c>
      <c r="B42" s="30" t="s">
        <v>49</v>
      </c>
      <c r="C42" s="38">
        <v>600</v>
      </c>
      <c r="D42" s="30"/>
      <c r="E42" s="31"/>
      <c r="F42" s="38">
        <v>600</v>
      </c>
      <c r="G42" s="30"/>
      <c r="H42" s="31"/>
      <c r="I42" s="38">
        <v>600</v>
      </c>
      <c r="J42" s="30"/>
      <c r="K42" s="31"/>
    </row>
    <row r="43" spans="1:11" s="23" customFormat="1" ht="12.75">
      <c r="A43" s="24" t="s">
        <v>67</v>
      </c>
      <c r="B43" s="30" t="s">
        <v>45</v>
      </c>
      <c r="C43" s="38">
        <v>600</v>
      </c>
      <c r="D43" s="30"/>
      <c r="E43" s="31"/>
      <c r="F43" s="38">
        <v>600</v>
      </c>
      <c r="G43" s="30"/>
      <c r="H43" s="31"/>
      <c r="I43" s="38">
        <v>600</v>
      </c>
      <c r="J43" s="30"/>
      <c r="K43" s="31"/>
    </row>
    <row r="44" spans="1:11" s="23" customFormat="1" ht="12.75">
      <c r="A44" s="24" t="s">
        <v>68</v>
      </c>
      <c r="B44" s="30" t="s">
        <v>46</v>
      </c>
      <c r="C44" s="38">
        <v>600</v>
      </c>
      <c r="D44" s="30"/>
      <c r="E44" s="31"/>
      <c r="F44" s="38">
        <v>600</v>
      </c>
      <c r="G44" s="30"/>
      <c r="H44" s="31"/>
      <c r="I44" s="38">
        <v>600</v>
      </c>
      <c r="J44" s="30"/>
      <c r="K44" s="31"/>
    </row>
    <row r="45" spans="1:11" s="23" customFormat="1" ht="15.75" customHeight="1">
      <c r="A45" s="24" t="s">
        <v>69</v>
      </c>
      <c r="B45" s="30" t="s">
        <v>9</v>
      </c>
      <c r="C45" s="38">
        <v>600</v>
      </c>
      <c r="D45" s="30"/>
      <c r="E45" s="31"/>
      <c r="F45" s="38">
        <v>600</v>
      </c>
      <c r="G45" s="30"/>
      <c r="H45" s="31"/>
      <c r="I45" s="38">
        <v>600</v>
      </c>
      <c r="J45" s="30"/>
      <c r="K45" s="31"/>
    </row>
    <row r="46" spans="1:11" s="23" customFormat="1" ht="12.75">
      <c r="A46" s="24" t="s">
        <v>70</v>
      </c>
      <c r="B46" s="30" t="s">
        <v>8</v>
      </c>
      <c r="C46" s="38">
        <v>600</v>
      </c>
      <c r="D46" s="30"/>
      <c r="E46" s="31"/>
      <c r="F46" s="38">
        <v>600</v>
      </c>
      <c r="G46" s="30"/>
      <c r="H46" s="31"/>
      <c r="I46" s="38">
        <v>600</v>
      </c>
      <c r="J46" s="30"/>
      <c r="K46" s="31"/>
    </row>
    <row r="47" spans="1:11" s="23" customFormat="1" ht="12.75">
      <c r="A47" s="24" t="s">
        <v>71</v>
      </c>
      <c r="B47" s="30" t="s">
        <v>29</v>
      </c>
      <c r="C47" s="38">
        <v>600</v>
      </c>
      <c r="D47" s="30"/>
      <c r="E47" s="31"/>
      <c r="F47" s="38">
        <v>600</v>
      </c>
      <c r="G47" s="30"/>
      <c r="H47" s="31"/>
      <c r="I47" s="38">
        <v>600</v>
      </c>
      <c r="J47" s="30"/>
      <c r="K47" s="31"/>
    </row>
    <row r="48" spans="1:11" s="23" customFormat="1" ht="12.75">
      <c r="A48" s="24" t="s">
        <v>72</v>
      </c>
      <c r="B48" s="30" t="s">
        <v>51</v>
      </c>
      <c r="C48" s="38">
        <v>600</v>
      </c>
      <c r="D48" s="30"/>
      <c r="E48" s="31"/>
      <c r="F48" s="38">
        <v>600</v>
      </c>
      <c r="G48" s="30"/>
      <c r="H48" s="31"/>
      <c r="I48" s="38">
        <v>600</v>
      </c>
      <c r="J48" s="30"/>
      <c r="K48" s="31"/>
    </row>
    <row r="49" spans="1:11" s="23" customFormat="1" ht="12.75">
      <c r="A49" s="24" t="s">
        <v>73</v>
      </c>
      <c r="B49" s="30" t="s">
        <v>52</v>
      </c>
      <c r="C49" s="38">
        <v>600</v>
      </c>
      <c r="D49" s="30"/>
      <c r="E49" s="31"/>
      <c r="F49" s="38">
        <v>600</v>
      </c>
      <c r="G49" s="30"/>
      <c r="H49" s="31"/>
      <c r="I49" s="38">
        <v>600</v>
      </c>
      <c r="J49" s="30"/>
      <c r="K49" s="31"/>
    </row>
    <row r="50" spans="1:11" s="23" customFormat="1" ht="12.75">
      <c r="A50" s="24" t="s">
        <v>74</v>
      </c>
      <c r="B50" s="30" t="s">
        <v>50</v>
      </c>
      <c r="C50" s="38">
        <v>50</v>
      </c>
      <c r="D50" s="30"/>
      <c r="E50" s="31"/>
      <c r="F50" s="38">
        <v>50</v>
      </c>
      <c r="G50" s="30"/>
      <c r="H50" s="31"/>
      <c r="I50" s="38">
        <v>50</v>
      </c>
      <c r="J50" s="30"/>
      <c r="K50" s="31"/>
    </row>
    <row r="51" spans="1:11" s="23" customFormat="1" ht="12.75">
      <c r="A51" s="24" t="s">
        <v>75</v>
      </c>
      <c r="B51" s="30" t="s">
        <v>30</v>
      </c>
      <c r="C51" s="38">
        <v>600</v>
      </c>
      <c r="D51" s="30"/>
      <c r="E51" s="31"/>
      <c r="F51" s="38">
        <v>600</v>
      </c>
      <c r="G51" s="30"/>
      <c r="H51" s="31"/>
      <c r="I51" s="38">
        <v>600</v>
      </c>
      <c r="J51" s="30"/>
      <c r="K51" s="31"/>
    </row>
    <row r="52" spans="1:11" s="23" customFormat="1" ht="12.75">
      <c r="A52" s="24" t="s">
        <v>76</v>
      </c>
      <c r="B52" s="30" t="s">
        <v>31</v>
      </c>
      <c r="C52" s="38">
        <v>600</v>
      </c>
      <c r="D52" s="30"/>
      <c r="E52" s="31"/>
      <c r="F52" s="38">
        <v>600</v>
      </c>
      <c r="G52" s="30"/>
      <c r="H52" s="31"/>
      <c r="I52" s="38">
        <v>600</v>
      </c>
      <c r="J52" s="30"/>
      <c r="K52" s="31"/>
    </row>
    <row r="53" spans="1:11" s="23" customFormat="1" ht="12.75">
      <c r="A53" s="24" t="s">
        <v>77</v>
      </c>
      <c r="B53" s="30" t="s">
        <v>47</v>
      </c>
      <c r="C53" s="38">
        <v>600</v>
      </c>
      <c r="D53" s="30"/>
      <c r="E53" s="31"/>
      <c r="F53" s="38">
        <v>600</v>
      </c>
      <c r="G53" s="30"/>
      <c r="H53" s="31"/>
      <c r="I53" s="38">
        <v>600</v>
      </c>
      <c r="J53" s="30"/>
      <c r="K53" s="31"/>
    </row>
    <row r="54" spans="1:11" s="23" customFormat="1" ht="12.75">
      <c r="A54" s="24" t="s">
        <v>78</v>
      </c>
      <c r="B54" s="30" t="s">
        <v>32</v>
      </c>
      <c r="C54" s="38">
        <v>600</v>
      </c>
      <c r="D54" s="30"/>
      <c r="E54" s="31"/>
      <c r="F54" s="38">
        <v>600</v>
      </c>
      <c r="G54" s="30"/>
      <c r="H54" s="31"/>
      <c r="I54" s="38">
        <v>600</v>
      </c>
      <c r="J54" s="30"/>
      <c r="K54" s="31"/>
    </row>
    <row r="55" spans="1:11" s="23" customFormat="1" ht="12.75">
      <c r="A55" s="24" t="s">
        <v>79</v>
      </c>
      <c r="B55" s="30" t="s">
        <v>23</v>
      </c>
      <c r="C55" s="38">
        <v>600</v>
      </c>
      <c r="D55" s="30"/>
      <c r="E55" s="31"/>
      <c r="F55" s="38">
        <v>600</v>
      </c>
      <c r="G55" s="30"/>
      <c r="H55" s="31"/>
      <c r="I55" s="38">
        <v>600</v>
      </c>
      <c r="J55" s="30"/>
      <c r="K55" s="31"/>
    </row>
    <row r="56" spans="1:11" s="23" customFormat="1" ht="12.75">
      <c r="A56" s="25"/>
      <c r="B56" s="26" t="s">
        <v>33</v>
      </c>
      <c r="C56" s="26"/>
      <c r="D56" s="26"/>
      <c r="E56" s="27"/>
      <c r="F56" s="26"/>
      <c r="G56" s="26"/>
      <c r="H56" s="27"/>
      <c r="I56" s="26"/>
      <c r="J56" s="26"/>
      <c r="K56" s="27"/>
    </row>
    <row r="57" spans="1:11">
      <c r="A57" s="3"/>
      <c r="B57" s="10"/>
      <c r="C57" s="10"/>
      <c r="D57" s="10"/>
      <c r="E57" s="11"/>
      <c r="F57" s="10"/>
      <c r="G57" s="10"/>
      <c r="H57" s="11"/>
      <c r="I57" s="10"/>
      <c r="J57" s="10"/>
      <c r="K57" s="11"/>
    </row>
    <row r="58" spans="1:1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>
      <c r="A59" s="39"/>
      <c r="B59" s="40"/>
      <c r="C59" s="40"/>
      <c r="D59" s="40"/>
      <c r="E59" s="40"/>
    </row>
    <row r="60" spans="1:11" ht="18.75" customHeight="1">
      <c r="A60" s="17"/>
      <c r="B60" s="18"/>
      <c r="C60" s="18"/>
      <c r="D60" s="18"/>
      <c r="E60" s="19"/>
      <c r="F60" s="18"/>
      <c r="G60" s="18"/>
      <c r="H60" s="19"/>
      <c r="I60" s="18"/>
      <c r="J60" s="18"/>
      <c r="K60" s="19"/>
    </row>
    <row r="61" spans="1:11">
      <c r="A61" s="17"/>
      <c r="B61" s="19"/>
      <c r="C61" s="19"/>
      <c r="D61" s="19"/>
      <c r="E61" s="13"/>
      <c r="F61" s="19"/>
      <c r="G61" s="19"/>
      <c r="H61" s="13"/>
      <c r="I61" s="19"/>
      <c r="J61" s="19"/>
      <c r="K61" s="13"/>
    </row>
    <row r="62" spans="1:11">
      <c r="A62" s="14" t="s">
        <v>10</v>
      </c>
      <c r="B62" s="14"/>
      <c r="C62" s="14"/>
      <c r="D62" s="14"/>
      <c r="E62" s="20"/>
      <c r="F62" s="14"/>
      <c r="G62" s="14"/>
      <c r="H62" s="20"/>
      <c r="I62" s="14"/>
      <c r="J62" s="14"/>
      <c r="K62" s="20"/>
    </row>
    <row r="63" spans="1:11">
      <c r="A63" s="1"/>
      <c r="B63" s="2"/>
      <c r="C63" s="2"/>
      <c r="D63" s="2"/>
      <c r="E63" s="1"/>
      <c r="F63" s="2"/>
      <c r="G63" s="2"/>
      <c r="H63" s="1"/>
      <c r="I63" s="2"/>
      <c r="J63" s="2"/>
      <c r="K63" s="1"/>
    </row>
    <row r="64" spans="1:11">
      <c r="A64" s="1"/>
      <c r="B64" s="2"/>
      <c r="C64" s="2"/>
      <c r="D64" s="2"/>
      <c r="E64" s="1"/>
      <c r="F64" s="2"/>
      <c r="G64" s="2"/>
      <c r="H64" s="1"/>
      <c r="I64" s="2"/>
      <c r="J64" s="2"/>
      <c r="K64" s="1"/>
    </row>
  </sheetData>
  <mergeCells count="12">
    <mergeCell ref="A59:E59"/>
    <mergeCell ref="A8:E8"/>
    <mergeCell ref="A1:E1"/>
    <mergeCell ref="A12:E12"/>
    <mergeCell ref="A6:E6"/>
    <mergeCell ref="A14:K14"/>
    <mergeCell ref="C15:E15"/>
    <mergeCell ref="F15:H15"/>
    <mergeCell ref="I15:K15"/>
    <mergeCell ref="B15:B16"/>
    <mergeCell ref="A15:A16"/>
    <mergeCell ref="H5:L5"/>
  </mergeCells>
  <phoneticPr fontId="0" type="noConversion"/>
  <printOptions horizontalCentered="1"/>
  <pageMargins left="0.43307086614173229" right="0.35433070866141736" top="0.15748031496062992" bottom="0.19685039370078741" header="0" footer="0"/>
  <pageSetup paperSize="9" scale="6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6"/>
  <sheetViews>
    <sheetView workbookViewId="0">
      <selection activeCell="C18" sqref="C18"/>
    </sheetView>
  </sheetViews>
  <sheetFormatPr defaultRowHeight="12.75"/>
  <cols>
    <col min="1" max="1" width="5.7109375" style="32" customWidth="1"/>
    <col min="2" max="2" width="43.85546875" customWidth="1"/>
    <col min="3" max="3" width="37.7109375" customWidth="1"/>
  </cols>
  <sheetData>
    <row r="1" spans="1:3" ht="66.75" customHeight="1">
      <c r="A1" s="47" t="s">
        <v>132</v>
      </c>
      <c r="B1" s="47"/>
      <c r="C1" s="47"/>
    </row>
    <row r="2" spans="1:3" s="33" customFormat="1" ht="31.5">
      <c r="A2" s="34" t="s">
        <v>84</v>
      </c>
      <c r="B2" s="35" t="s">
        <v>82</v>
      </c>
      <c r="C2" s="35" t="s">
        <v>83</v>
      </c>
    </row>
    <row r="3" spans="1:3" ht="15">
      <c r="A3" s="36">
        <v>1</v>
      </c>
      <c r="B3" s="37" t="s">
        <v>115</v>
      </c>
      <c r="C3" s="37" t="s">
        <v>116</v>
      </c>
    </row>
    <row r="4" spans="1:3" ht="15">
      <c r="A4" s="36">
        <f>A3+1</f>
        <v>2</v>
      </c>
      <c r="B4" s="37" t="s">
        <v>88</v>
      </c>
      <c r="C4" s="37" t="s">
        <v>87</v>
      </c>
    </row>
    <row r="5" spans="1:3" ht="15">
      <c r="A5" s="36">
        <f t="shared" ref="A5:A26" si="0">A4+1</f>
        <v>3</v>
      </c>
      <c r="B5" s="37" t="s">
        <v>109</v>
      </c>
      <c r="C5" s="37" t="s">
        <v>110</v>
      </c>
    </row>
    <row r="6" spans="1:3" ht="15">
      <c r="A6" s="36">
        <f t="shared" si="0"/>
        <v>4</v>
      </c>
      <c r="B6" s="37" t="s">
        <v>89</v>
      </c>
      <c r="C6" s="37" t="s">
        <v>90</v>
      </c>
    </row>
    <row r="7" spans="1:3" ht="15">
      <c r="A7" s="36">
        <f t="shared" si="0"/>
        <v>5</v>
      </c>
      <c r="B7" s="37" t="s">
        <v>107</v>
      </c>
      <c r="C7" s="37" t="s">
        <v>108</v>
      </c>
    </row>
    <row r="8" spans="1:3" ht="15">
      <c r="A8" s="36">
        <f t="shared" si="0"/>
        <v>6</v>
      </c>
      <c r="B8" s="37" t="s">
        <v>96</v>
      </c>
      <c r="C8" s="37" t="s">
        <v>97</v>
      </c>
    </row>
    <row r="9" spans="1:3" ht="15">
      <c r="A9" s="36">
        <f t="shared" si="0"/>
        <v>7</v>
      </c>
      <c r="B9" s="37" t="s">
        <v>98</v>
      </c>
      <c r="C9" s="37" t="s">
        <v>99</v>
      </c>
    </row>
    <row r="10" spans="1:3" ht="15">
      <c r="A10" s="36">
        <f t="shared" si="0"/>
        <v>8</v>
      </c>
      <c r="B10" s="37" t="s">
        <v>85</v>
      </c>
      <c r="C10" s="37" t="s">
        <v>86</v>
      </c>
    </row>
    <row r="11" spans="1:3" ht="30">
      <c r="A11" s="36">
        <f t="shared" si="0"/>
        <v>9</v>
      </c>
      <c r="B11" s="37" t="s">
        <v>111</v>
      </c>
      <c r="C11" s="37" t="s">
        <v>112</v>
      </c>
    </row>
    <row r="12" spans="1:3" ht="15">
      <c r="A12" s="36">
        <f t="shared" si="0"/>
        <v>10</v>
      </c>
      <c r="B12" s="37" t="s">
        <v>100</v>
      </c>
      <c r="C12" s="37" t="s">
        <v>101</v>
      </c>
    </row>
    <row r="13" spans="1:3" ht="15">
      <c r="A13" s="36">
        <f t="shared" si="0"/>
        <v>11</v>
      </c>
      <c r="B13" s="37" t="s">
        <v>113</v>
      </c>
      <c r="C13" s="37" t="s">
        <v>114</v>
      </c>
    </row>
    <row r="14" spans="1:3" ht="15">
      <c r="A14" s="36">
        <f t="shared" si="0"/>
        <v>12</v>
      </c>
      <c r="B14" s="37" t="s">
        <v>117</v>
      </c>
      <c r="C14" s="37" t="s">
        <v>118</v>
      </c>
    </row>
    <row r="15" spans="1:3" ht="15">
      <c r="A15" s="36">
        <f t="shared" si="0"/>
        <v>13</v>
      </c>
      <c r="B15" s="37" t="s">
        <v>125</v>
      </c>
      <c r="C15" s="37" t="s">
        <v>126</v>
      </c>
    </row>
    <row r="16" spans="1:3" ht="30">
      <c r="A16" s="36">
        <f t="shared" si="0"/>
        <v>14</v>
      </c>
      <c r="B16" s="37" t="s">
        <v>93</v>
      </c>
      <c r="C16" s="37" t="s">
        <v>94</v>
      </c>
    </row>
    <row r="17" spans="1:3" ht="15">
      <c r="A17" s="36">
        <f t="shared" si="0"/>
        <v>15</v>
      </c>
      <c r="B17" s="37" t="s">
        <v>91</v>
      </c>
      <c r="C17" s="37" t="s">
        <v>92</v>
      </c>
    </row>
    <row r="18" spans="1:3" ht="45">
      <c r="A18" s="36">
        <f t="shared" si="0"/>
        <v>16</v>
      </c>
      <c r="B18" s="37" t="s">
        <v>124</v>
      </c>
      <c r="C18" s="37" t="s">
        <v>106</v>
      </c>
    </row>
    <row r="19" spans="1:3" ht="45">
      <c r="A19" s="36">
        <f t="shared" si="0"/>
        <v>17</v>
      </c>
      <c r="B19" s="37" t="s">
        <v>122</v>
      </c>
      <c r="C19" s="37" t="s">
        <v>123</v>
      </c>
    </row>
    <row r="20" spans="1:3" ht="15">
      <c r="A20" s="36">
        <f t="shared" si="0"/>
        <v>18</v>
      </c>
      <c r="B20" s="37" t="s">
        <v>102</v>
      </c>
      <c r="C20" s="37" t="s">
        <v>103</v>
      </c>
    </row>
    <row r="21" spans="1:3" ht="30">
      <c r="A21" s="36">
        <f t="shared" si="0"/>
        <v>19</v>
      </c>
      <c r="B21" s="37" t="s">
        <v>120</v>
      </c>
      <c r="C21" s="37" t="s">
        <v>121</v>
      </c>
    </row>
    <row r="22" spans="1:3" ht="30">
      <c r="A22" s="36">
        <f t="shared" si="0"/>
        <v>20</v>
      </c>
      <c r="B22" s="37" t="s">
        <v>119</v>
      </c>
      <c r="C22" s="37" t="s">
        <v>95</v>
      </c>
    </row>
    <row r="23" spans="1:3" ht="45">
      <c r="A23" s="36">
        <f t="shared" si="0"/>
        <v>21</v>
      </c>
      <c r="B23" s="37" t="s">
        <v>104</v>
      </c>
      <c r="C23" s="37" t="s">
        <v>105</v>
      </c>
    </row>
    <row r="24" spans="1:3" ht="30">
      <c r="A24" s="36">
        <f t="shared" si="0"/>
        <v>22</v>
      </c>
      <c r="B24" s="37" t="s">
        <v>127</v>
      </c>
      <c r="C24" s="37" t="s">
        <v>94</v>
      </c>
    </row>
    <row r="25" spans="1:3" ht="30">
      <c r="A25" s="36">
        <f t="shared" si="0"/>
        <v>23</v>
      </c>
      <c r="B25" s="37" t="s">
        <v>128</v>
      </c>
      <c r="C25" s="37" t="s">
        <v>129</v>
      </c>
    </row>
    <row r="26" spans="1:3" ht="15">
      <c r="A26" s="36">
        <f t="shared" si="0"/>
        <v>24</v>
      </c>
      <c r="B26" s="37" t="s">
        <v>130</v>
      </c>
      <c r="C26" s="37" t="s">
        <v>131</v>
      </c>
    </row>
  </sheetData>
  <sortState ref="B3:C23">
    <sortCondition ref="B3"/>
  </sortState>
  <mergeCells count="1">
    <mergeCell ref="A1:C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Коммерческое предложение</vt:lpstr>
      <vt:lpstr>Факторы</vt:lpstr>
      <vt:lpstr>'Коммерческое предложение'!Область_печати</vt:lpstr>
    </vt:vector>
  </TitlesOfParts>
  <Company>ОАО "НК Роснефть"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apleschev</dc:creator>
  <cp:lastModifiedBy>Sysoev_ag</cp:lastModifiedBy>
  <cp:lastPrinted>2016-09-27T04:33:56Z</cp:lastPrinted>
  <dcterms:created xsi:type="dcterms:W3CDTF">2009-03-18T08:08:46Z</dcterms:created>
  <dcterms:modified xsi:type="dcterms:W3CDTF">2016-09-27T04:38:26Z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